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2" i="1" l="1"/>
  <c r="I11" i="1"/>
  <c r="I10" i="1"/>
  <c r="I15" i="1" l="1"/>
  <c r="I14" i="1"/>
  <c r="I17" i="1" l="1"/>
  <c r="H17" i="1"/>
  <c r="G17" i="1"/>
  <c r="F17" i="1"/>
  <c r="E17" i="1"/>
  <c r="D17" i="1"/>
  <c r="C17" i="1"/>
  <c r="B17" i="1"/>
  <c r="H12" i="1" l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<sst xmlns="http://schemas.openxmlformats.org/spreadsheetml/2006/main" count="16" uniqueCount="12">
  <si>
    <t>Год периода прогнозирования</t>
  </si>
  <si>
    <t>тыс. руб.</t>
  </si>
  <si>
    <t>Показатель</t>
  </si>
  <si>
    <t>Консолидированный бюджет МО МР "Усть-Вымский"</t>
  </si>
  <si>
    <t>доходы</t>
  </si>
  <si>
    <t>расходы</t>
  </si>
  <si>
    <t>дефицит/профицит</t>
  </si>
  <si>
    <t>Бюджет МР "Усть-Вымский"</t>
  </si>
  <si>
    <t>в том числе расходы на обслуживание муниципального долга</t>
  </si>
  <si>
    <t>муниципальный долг на 1 января очередного года</t>
  </si>
  <si>
    <t>-</t>
  </si>
  <si>
    <t>Проект прогноза 
основных параметров бюджета МО МР "Усть-Вымский"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</si>
</sst>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4">
    <xf numFmtId="0" fontId="0" fillId="0" borderId="0" xfId="0"/>
    <xf numFmtId="164" fontId="0" fillId="0" borderId="1" xfId="1" applyFont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165" fontId="3" fillId="0" borderId="1" xfId="1" applyNumberFormat="1" applyFont="1" applyBorder="1"/>
    <xf numFmtId="165" fontId="3" fillId="0" borderId="1" xfId="0" applyNumberFormat="1" applyFont="1" applyBorder="1"/>
    <xf numFmtId="0" fontId="1" fillId="0" borderId="2" xfId="0" applyFont="1" applyBorder="1"/>
    <xf numFmtId="166" fontId="0" fillId="0" borderId="1" xfId="0" applyNumberFormat="1" applyBorder="1"/>
    <xf numFmtId="0" fontId="1" fillId="0" borderId="7" xfId="0" applyFont="1" applyBorder="1" applyAlignment="1">
      <alignment horizontal="center"/>
    </xf>
    <xf numFmtId="164" fontId="0" fillId="0" borderId="2" xfId="1" applyFont="1" applyBorder="1"/>
    <xf numFmtId="165" fontId="3" fillId="0" borderId="2" xfId="1" applyNumberFormat="1" applyFont="1" applyBorder="1"/>
    <xf numFmtId="165" fontId="3" fillId="0" borderId="2" xfId="0" applyNumberFormat="1" applyFont="1" applyBorder="1"/>
    <xf numFmtId="165" fontId="0" fillId="0" borderId="2" xfId="0" applyNumberFormat="1" applyBorder="1"/>
    <xf numFmtId="166" fontId="0" fillId="0" borderId="2" xfId="0" applyNumberFormat="1" applyBorder="1"/>
    <xf numFmtId="0" fontId="1" fillId="0" borderId="2" xfId="0" applyFont="1" applyFill="1" applyBorder="1"/>
    <xf numFmtId="165" fontId="3" fillId="0" borderId="1" xfId="1" applyNumberFormat="1" applyFont="1" applyFill="1" applyBorder="1"/>
    <xf numFmtId="165" fontId="3" fillId="0" borderId="1" xfId="0" applyNumberFormat="1" applyFont="1" applyFill="1" applyBorder="1"/>
    <xf numFmtId="165" fontId="0" fillId="0" borderId="1" xfId="0" applyNumberFormat="1" applyFill="1" applyBorder="1"/>
    <xf numFmtId="0" fontId="0" fillId="0" borderId="1" xfId="0" applyFill="1" applyBorder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164" fontId="3" fillId="0" borderId="1" xfId="1" applyFont="1" applyFill="1" applyBorder="1"/>
    <xf numFmtId="164" fontId="0" fillId="0" borderId="1" xfId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tabSelected="1" workbookViewId="0">
      <selection activeCell="A5" sqref="A5"/>
    </sheetView>
  </sheetViews>
  <sheetFormatPr defaultRowHeight="15" x14ac:dyDescent="0.25"/>
  <cols>
    <col min="1" max="1" width="28" customWidth="1"/>
    <col min="2" max="2" width="12.85546875" hidden="1" customWidth="1"/>
    <col min="3" max="3" width="15.85546875" customWidth="1"/>
    <col min="4" max="4" width="13.85546875" customWidth="1"/>
    <col min="5" max="5" width="12.85546875" customWidth="1"/>
    <col min="6" max="6" width="14.5703125" customWidth="1"/>
    <col min="7" max="7" width="13.42578125" customWidth="1"/>
    <col min="8" max="8" width="14.7109375" customWidth="1"/>
    <col min="9" max="9" width="13.5703125" bestFit="1" customWidth="1"/>
  </cols>
  <sheetData>
    <row r="2" spans="1:9" x14ac:dyDescent="0.25">
      <c r="A2" s="26" t="s">
        <v>11</v>
      </c>
      <c r="B2" s="27"/>
      <c r="C2" s="27"/>
      <c r="D2" s="27"/>
      <c r="E2" s="27"/>
      <c r="F2" s="27"/>
      <c r="G2" s="27"/>
      <c r="H2" s="27"/>
    </row>
    <row r="3" spans="1:9" ht="19.5" customHeight="1" x14ac:dyDescent="0.25">
      <c r="A3" s="27"/>
      <c r="B3" s="27"/>
      <c r="C3" s="27"/>
      <c r="D3" s="27"/>
      <c r="E3" s="27"/>
      <c r="F3" s="27"/>
      <c r="G3" s="27"/>
      <c r="H3" s="27"/>
    </row>
    <row r="4" spans="1:9" hidden="1" x14ac:dyDescent="0.25">
      <c r="A4" s="27"/>
      <c r="B4" s="27"/>
      <c r="C4" s="27"/>
      <c r="D4" s="27"/>
      <c r="E4" s="27"/>
      <c r="F4" s="27"/>
      <c r="G4" s="27"/>
      <c r="H4" s="27"/>
    </row>
    <row r="6" spans="1:9" x14ac:dyDescent="0.25">
      <c r="G6" s="28" t="s">
        <v>1</v>
      </c>
      <c r="H6" s="28"/>
    </row>
    <row r="7" spans="1:9" s="2" customFormat="1" x14ac:dyDescent="0.25">
      <c r="A7" s="29" t="s">
        <v>2</v>
      </c>
      <c r="B7" s="23" t="s">
        <v>0</v>
      </c>
      <c r="C7" s="24"/>
      <c r="D7" s="24"/>
      <c r="E7" s="24"/>
      <c r="F7" s="24"/>
      <c r="G7" s="24"/>
      <c r="H7" s="24"/>
      <c r="I7" s="25"/>
    </row>
    <row r="8" spans="1:9" s="2" customFormat="1" x14ac:dyDescent="0.25">
      <c r="A8" s="30"/>
      <c r="B8" s="12">
        <v>2016</v>
      </c>
      <c r="C8" s="12">
        <v>2019</v>
      </c>
      <c r="D8" s="12">
        <v>2020</v>
      </c>
      <c r="E8" s="12">
        <v>2021</v>
      </c>
      <c r="F8" s="31">
        <v>2022</v>
      </c>
      <c r="G8" s="31">
        <v>2023</v>
      </c>
      <c r="H8" s="31">
        <v>2024</v>
      </c>
      <c r="I8" s="31">
        <v>2025</v>
      </c>
    </row>
    <row r="9" spans="1:9" ht="20.25" customHeight="1" x14ac:dyDescent="0.25">
      <c r="A9" s="23" t="s">
        <v>3</v>
      </c>
      <c r="B9" s="24"/>
      <c r="C9" s="24"/>
      <c r="D9" s="24"/>
      <c r="E9" s="24"/>
      <c r="F9" s="24"/>
      <c r="G9" s="24"/>
      <c r="H9" s="24"/>
      <c r="I9" s="25"/>
    </row>
    <row r="10" spans="1:9" x14ac:dyDescent="0.25">
      <c r="A10" s="10" t="s">
        <v>4</v>
      </c>
      <c r="B10" s="13">
        <v>969770.6</v>
      </c>
      <c r="C10" s="14">
        <v>1033217.9</v>
      </c>
      <c r="D10" s="14">
        <v>865210.5</v>
      </c>
      <c r="E10" s="15">
        <v>860157.6</v>
      </c>
      <c r="F10" s="16">
        <v>879345.5</v>
      </c>
      <c r="G10" s="16">
        <v>914519.3</v>
      </c>
      <c r="H10" s="16">
        <v>950592.4</v>
      </c>
      <c r="I10" s="17">
        <f>H10*1.04</f>
        <v>988616.09600000002</v>
      </c>
    </row>
    <row r="11" spans="1:9" x14ac:dyDescent="0.25">
      <c r="A11" s="3" t="s">
        <v>5</v>
      </c>
      <c r="B11" s="1">
        <v>976224.6</v>
      </c>
      <c r="C11" s="8">
        <v>1050716.1000000001</v>
      </c>
      <c r="D11" s="8">
        <v>950204.7</v>
      </c>
      <c r="E11" s="9">
        <v>951060.5</v>
      </c>
      <c r="F11" s="6">
        <v>985137.2</v>
      </c>
      <c r="G11" s="6">
        <v>1034394.1</v>
      </c>
      <c r="H11" s="6">
        <v>1075589.3</v>
      </c>
      <c r="I11" s="11">
        <f>H11*1.05</f>
        <v>1129368.7650000001</v>
      </c>
    </row>
    <row r="12" spans="1:9" x14ac:dyDescent="0.25">
      <c r="A12" s="3" t="s">
        <v>6</v>
      </c>
      <c r="B12" s="1">
        <f>B10-B11</f>
        <v>-6454</v>
      </c>
      <c r="C12" s="8">
        <f t="shared" ref="C12:I12" si="0">C10-C11</f>
        <v>-17498.20000000007</v>
      </c>
      <c r="D12" s="8">
        <f t="shared" si="0"/>
        <v>-84994.199999999953</v>
      </c>
      <c r="E12" s="9">
        <f t="shared" si="0"/>
        <v>-90902.900000000023</v>
      </c>
      <c r="F12" s="7">
        <f t="shared" si="0"/>
        <v>-105791.69999999995</v>
      </c>
      <c r="G12" s="7">
        <f t="shared" si="0"/>
        <v>-119874.79999999993</v>
      </c>
      <c r="H12" s="7">
        <f t="shared" si="0"/>
        <v>-124996.90000000002</v>
      </c>
      <c r="I12" s="7">
        <f t="shared" si="0"/>
        <v>-140752.66900000011</v>
      </c>
    </row>
    <row r="13" spans="1:9" ht="21.75" customHeight="1" x14ac:dyDescent="0.25">
      <c r="A13" s="23" t="s">
        <v>7</v>
      </c>
      <c r="B13" s="24"/>
      <c r="C13" s="24"/>
      <c r="D13" s="24"/>
      <c r="E13" s="24"/>
      <c r="F13" s="24"/>
      <c r="G13" s="24"/>
      <c r="H13" s="24"/>
      <c r="I13" s="25"/>
    </row>
    <row r="14" spans="1:9" x14ac:dyDescent="0.25">
      <c r="A14" s="18" t="s">
        <v>4</v>
      </c>
      <c r="B14" s="13">
        <v>878925.3</v>
      </c>
      <c r="C14" s="14">
        <v>894390</v>
      </c>
      <c r="D14" s="14">
        <v>730822</v>
      </c>
      <c r="E14" s="15">
        <v>722085.6</v>
      </c>
      <c r="F14" s="16">
        <v>777766.6</v>
      </c>
      <c r="G14" s="16">
        <v>808877.1</v>
      </c>
      <c r="H14" s="16">
        <v>841232.2</v>
      </c>
      <c r="I14" s="11">
        <f>H14*1.04</f>
        <v>874881.48800000001</v>
      </c>
    </row>
    <row r="15" spans="1:9" x14ac:dyDescent="0.25">
      <c r="A15" s="4" t="s">
        <v>5</v>
      </c>
      <c r="B15" s="1">
        <v>885250</v>
      </c>
      <c r="C15" s="8">
        <v>910522.5</v>
      </c>
      <c r="D15" s="8">
        <v>814757.2</v>
      </c>
      <c r="E15" s="9">
        <v>811943</v>
      </c>
      <c r="F15" s="6">
        <v>885766.1</v>
      </c>
      <c r="G15" s="6">
        <v>930054.4</v>
      </c>
      <c r="H15" s="6">
        <v>967256.6</v>
      </c>
      <c r="I15" s="11">
        <f>H15*1.05</f>
        <v>1015619.43</v>
      </c>
    </row>
    <row r="16" spans="1:9" ht="45" x14ac:dyDescent="0.25">
      <c r="A16" s="5" t="s">
        <v>8</v>
      </c>
      <c r="B16" s="33">
        <v>1900</v>
      </c>
      <c r="C16" s="19">
        <v>1750</v>
      </c>
      <c r="D16" s="19">
        <v>2800</v>
      </c>
      <c r="E16" s="20">
        <v>980</v>
      </c>
      <c r="F16" s="21">
        <v>60</v>
      </c>
      <c r="G16" s="21"/>
      <c r="H16" s="21">
        <v>0</v>
      </c>
      <c r="I16" s="22" t="s">
        <v>10</v>
      </c>
    </row>
    <row r="17" spans="1:9" x14ac:dyDescent="0.25">
      <c r="A17" s="3" t="s">
        <v>6</v>
      </c>
      <c r="B17" s="1">
        <f>B14-B15</f>
        <v>-6324.6999999999534</v>
      </c>
      <c r="C17" s="8">
        <f t="shared" ref="C17:I17" si="1">C14-C15</f>
        <v>-16132.5</v>
      </c>
      <c r="D17" s="8">
        <f t="shared" si="1"/>
        <v>-83935.199999999953</v>
      </c>
      <c r="E17" s="9">
        <f t="shared" si="1"/>
        <v>-89857.400000000023</v>
      </c>
      <c r="F17" s="7">
        <f t="shared" si="1"/>
        <v>-107999.5</v>
      </c>
      <c r="G17" s="7">
        <f t="shared" si="1"/>
        <v>-121177.30000000005</v>
      </c>
      <c r="H17" s="7">
        <f t="shared" si="1"/>
        <v>-126024.40000000002</v>
      </c>
      <c r="I17" s="7">
        <f t="shared" si="1"/>
        <v>-140737.94200000004</v>
      </c>
    </row>
    <row r="18" spans="1:9" ht="35.25" customHeight="1" x14ac:dyDescent="0.25">
      <c r="A18" s="5" t="s">
        <v>9</v>
      </c>
      <c r="B18" s="32">
        <v>17700</v>
      </c>
      <c r="C18" s="19">
        <v>20800</v>
      </c>
      <c r="D18" s="19">
        <v>33020</v>
      </c>
      <c r="E18" s="19">
        <v>17480</v>
      </c>
      <c r="F18" s="20">
        <v>3100</v>
      </c>
      <c r="G18" s="21">
        <v>0</v>
      </c>
      <c r="H18" s="21">
        <v>0</v>
      </c>
      <c r="I18" s="22" t="s">
        <v>10</v>
      </c>
    </row>
  </sheetData>
  <mergeCells count="6">
    <mergeCell ref="A13:I13"/>
    <mergeCell ref="A2:H4"/>
    <mergeCell ref="G6:H6"/>
    <mergeCell ref="A7:A8"/>
    <mergeCell ref="B7:I7"/>
    <mergeCell ref="A9:I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2018-11-26T15:20:39Z</dcterms:modified>
</cp:coreProperties>
</file>